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'2015'!$A$1:$E$30</definedName>
  </definedNames>
  <calcPr calcId="145621"/>
</workbook>
</file>

<file path=xl/calcChain.xml><?xml version="1.0" encoding="utf-8"?>
<calcChain xmlns="http://schemas.openxmlformats.org/spreadsheetml/2006/main">
  <c r="D5" i="20" l="1"/>
  <c r="D14" i="20"/>
  <c r="D12" i="20"/>
  <c r="D6" i="20"/>
  <c r="D25" i="20" l="1"/>
  <c r="D22" i="20" l="1"/>
  <c r="D18" i="20" l="1"/>
  <c r="D10" i="20"/>
  <c r="D8" i="20"/>
  <c r="D16" i="20" l="1"/>
</calcChain>
</file>

<file path=xl/sharedStrings.xml><?xml version="1.0" encoding="utf-8"?>
<sst xmlns="http://schemas.openxmlformats.org/spreadsheetml/2006/main" count="45" uniqueCount="40">
  <si>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</si>
  <si>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</si>
  <si>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</si>
  <si>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</si>
  <si>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</si>
  <si>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Адреса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</si>
  <si>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</si>
  <si>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</si>
  <si>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</si>
  <si>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</si>
  <si>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 вул. Соборності, 2, м. Кривий Ріг, Дніпропетровська область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</si>
  <si>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</si>
  <si>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>вул. Пушкіна, 13К, м. Кривий Ріг, Дніпропетровська обл.</t>
  </si>
  <si>
    <t>вул. Кібальчича, 19, Тернівський район, м. Кривий Ріг, Дніпропетровська обл.</t>
  </si>
  <si>
    <t>вул. Івана Сірка,24  м. Кривий Ріг,  Дніпропетровська обл.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</si>
  <si>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</si>
  <si>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1512010  Багатопрофільна стаціонарна медична допомога населенню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</si>
  <si>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</si>
  <si>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 xml:space="preserve"> вул. Юрія Камінського, 5, м. Кривий Ріг, Дніпропетровська обл.</t>
  </si>
  <si>
    <t xml:space="preserve"> вул. Пушкіна, 13К, м. Кривий Ріг, Дніпропетровська обл. Україна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</si>
  <si>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</si>
  <si>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</si>
  <si>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</si>
  <si>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вул. Авангардна, 8, м. Кривий Ріг, Криворізький район, Дніпропетровська обл.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</si>
  <si>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</si>
  <si>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 xml:space="preserve"> вул. Героїв АТО, 52, м. Кривий Ріг, Криворізький район, Дніпропетровська обл. </t>
  </si>
  <si>
    <t>КПКВК 1514060 "Забезпечення діяльності палаців і будинків культури, клубів, центрів дозвілля та інших клубних закладів"</t>
  </si>
  <si>
    <t xml:space="preserve"> вул. Бикова, 2 , м. Кривий Ріг, Дніпропетровська область</t>
  </si>
  <si>
    <t>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</si>
  <si>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2023 році</t>
  </si>
  <si>
    <t>Ліміт капітальних вкладень на 2023 рік, тис.грн.</t>
  </si>
  <si>
    <t>Заступник начальника управління капітального 
будівництвавиконкому Криворізької міської ради</t>
  </si>
  <si>
    <t>Денис ЗЕЛЬЦЕР</t>
  </si>
  <si>
    <t>станом на 01.07.2023</t>
  </si>
  <si>
    <t>КПКВК 1517310 "Будівництво об'єктів житлово-комунального господарства"</t>
  </si>
  <si>
    <t>Нове будівництво електричних мереж для приєднання житлового будинку для тимчасового проживання внутрішньо переміщених осіб з розташуванням медичного закладу на основі незавершеного будівництвом гуртожитку за адресою: вул. Туполєва, 
м. Кривий Ріг, Дніпропетровська обл., 50000, на умовах співфінансування відповідно до проєкту «Сприяння розвитку соціальної інфраструктури (УФСІ VI)» Уряду Федеративної Республіки Німеччини через Федеральне  міністерство економічного співробітництва та розвитку (BMZ)/ Кредитну установу для відбудови (KfW)</t>
  </si>
  <si>
    <t>вул. Туполєва, Центрально-Міський район, м. Кривий Ріг, Дніпропетровська обл.</t>
  </si>
  <si>
    <t>1517330 "Будівництво інших об'єктв комунальної власності"</t>
  </si>
  <si>
    <t>Нове будівництво індустріального парку «Кривбас» на вул. Фабричній у м. Кривому Розі Дніпропетровської обл.</t>
  </si>
  <si>
    <t>вул. Фабричній у м. Кривому Розі Дніпропетровської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</si>
</sst>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7" fillId="0" borderId="0"/>
    <xf numFmtId="0" fontId="12" fillId="0" borderId="0"/>
    <xf numFmtId="0" fontId="3" fillId="0" borderId="0"/>
    <xf numFmtId="0" fontId="11" fillId="0" borderId="0"/>
    <xf numFmtId="0" fontId="3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8" fillId="0" borderId="0" xfId="0" applyNumberFormat="1" applyFont="1" applyBorder="1"/>
    <xf numFmtId="49" fontId="8" fillId="0" borderId="0" xfId="0" applyNumberFormat="1" applyFont="1"/>
    <xf numFmtId="0" fontId="0" fillId="0" borderId="0" xfId="0" applyFont="1" applyFill="1" applyBorder="1"/>
    <xf numFmtId="0" fontId="1" fillId="0" borderId="1" xfId="0" applyFont="1" applyFill="1" applyBorder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3" fontId="14" fillId="0" borderId="1" xfId="7" applyFont="1" applyFill="1" applyBorder="1" applyAlignment="1">
      <alignment horizontal="center" vertical="top" wrapText="1"/>
    </xf>
    <xf numFmtId="43" fontId="5" fillId="3" borderId="1" xfId="7" applyFont="1" applyFill="1" applyBorder="1" applyAlignment="1">
      <alignment horizontal="center" vertical="top"/>
    </xf>
    <xf numFmtId="43" fontId="4" fillId="3" borderId="1" xfId="7" applyFont="1" applyFill="1" applyBorder="1" applyAlignment="1">
      <alignment horizontal="center" vertical="top"/>
    </xf>
    <xf numFmtId="49" fontId="4" fillId="3" borderId="0" xfId="0" applyNumberFormat="1" applyFont="1" applyFill="1" applyBorder="1" applyAlignment="1">
      <alignment horizontal="left" vertical="top" wrapText="1"/>
    </xf>
    <xf numFmtId="4" fontId="4" fillId="3" borderId="0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43" fontId="4" fillId="0" borderId="0" xfId="0" applyNumberFormat="1" applyFont="1"/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B10" zoomScale="70" zoomScaleNormal="70" zoomScaleSheetLayoutView="100" workbookViewId="0">
      <selection activeCell="U8" sqref="U8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36.85546875" style="2" customWidth="1"/>
    <col min="4" max="4" width="22.42578125" style="2" customWidth="1"/>
    <col min="5" max="5" width="16.85546875" style="1" customWidth="1"/>
    <col min="6" max="9" width="9.140625" style="1"/>
    <col min="10" max="10" width="14.85546875" style="1" customWidth="1"/>
    <col min="11" max="11" width="17.28515625" style="1" customWidth="1"/>
    <col min="12" max="12" width="21.85546875" style="1" bestFit="1" customWidth="1"/>
    <col min="13" max="13" width="12.140625" style="1" bestFit="1" customWidth="1"/>
    <col min="14" max="16384" width="9.140625" style="1"/>
  </cols>
  <sheetData>
    <row r="1" spans="2:12" s="3" customFormat="1" ht="26.25" customHeight="1" x14ac:dyDescent="0.3">
      <c r="B1" s="31" t="s">
        <v>2</v>
      </c>
      <c r="C1" s="31"/>
      <c r="D1" s="31"/>
      <c r="E1" s="32"/>
    </row>
    <row r="2" spans="2:12" s="3" customFormat="1" ht="45" customHeight="1" x14ac:dyDescent="0.3">
      <c r="B2" s="31" t="s">
        <v>29</v>
      </c>
      <c r="C2" s="31"/>
      <c r="D2" s="31"/>
      <c r="E2" s="32"/>
    </row>
    <row r="3" spans="2:12" s="3" customFormat="1" ht="21.75" customHeight="1" x14ac:dyDescent="0.3">
      <c r="B3" s="33" t="s">
        <v>33</v>
      </c>
      <c r="C3" s="33"/>
      <c r="D3" s="33"/>
      <c r="E3" s="34"/>
    </row>
    <row r="4" spans="2:12" s="3" customFormat="1" ht="50.25" customHeight="1" x14ac:dyDescent="0.3">
      <c r="B4" s="11" t="s">
        <v>0</v>
      </c>
      <c r="C4" s="11" t="s">
        <v>5</v>
      </c>
      <c r="D4" s="12" t="s">
        <v>30</v>
      </c>
      <c r="E4" s="12" t="s">
        <v>1</v>
      </c>
    </row>
    <row r="5" spans="2:12" s="3" customFormat="1" ht="32.25" customHeight="1" x14ac:dyDescent="0.3">
      <c r="B5" s="23" t="s">
        <v>20</v>
      </c>
      <c r="C5" s="11"/>
      <c r="D5" s="26">
        <f>D6+D8+D10+D12+D14+D16+D25</f>
        <v>128285192.69</v>
      </c>
      <c r="E5" s="12"/>
    </row>
    <row r="6" spans="2:12" s="3" customFormat="1" ht="54.75" customHeight="1" x14ac:dyDescent="0.3">
      <c r="B6" s="13" t="s">
        <v>34</v>
      </c>
      <c r="C6" s="14"/>
      <c r="D6" s="16">
        <f>D7</f>
        <v>8100000</v>
      </c>
      <c r="E6" s="12"/>
    </row>
    <row r="7" spans="2:12" s="3" customFormat="1" ht="257.25" customHeight="1" x14ac:dyDescent="0.3">
      <c r="B7" s="9" t="s">
        <v>35</v>
      </c>
      <c r="C7" s="14" t="s">
        <v>36</v>
      </c>
      <c r="D7" s="17">
        <v>8100000</v>
      </c>
      <c r="E7" s="12"/>
      <c r="L7" s="37"/>
    </row>
    <row r="8" spans="2:12" ht="45.75" customHeight="1" x14ac:dyDescent="0.2">
      <c r="B8" s="13" t="s">
        <v>3</v>
      </c>
      <c r="C8" s="13"/>
      <c r="D8" s="16">
        <f>D9</f>
        <v>4718.05</v>
      </c>
      <c r="E8" s="8"/>
      <c r="F8" s="4"/>
      <c r="G8" s="4"/>
      <c r="H8" s="4"/>
    </row>
    <row r="9" spans="2:12" ht="140.25" customHeight="1" x14ac:dyDescent="0.2">
      <c r="B9" s="9" t="s">
        <v>6</v>
      </c>
      <c r="C9" s="9" t="s">
        <v>13</v>
      </c>
      <c r="D9" s="17">
        <v>4718.05</v>
      </c>
      <c r="E9" s="8"/>
      <c r="F9" s="4"/>
      <c r="G9" s="4"/>
      <c r="H9" s="4"/>
    </row>
    <row r="10" spans="2:12" ht="24.75" customHeight="1" x14ac:dyDescent="0.2">
      <c r="B10" s="13" t="s">
        <v>4</v>
      </c>
      <c r="C10" s="13"/>
      <c r="D10" s="27">
        <f>D11</f>
        <v>4709000</v>
      </c>
      <c r="E10" s="8"/>
      <c r="F10" s="4"/>
      <c r="G10" s="4"/>
      <c r="H10" s="4"/>
    </row>
    <row r="11" spans="2:12" ht="61.5" customHeight="1" x14ac:dyDescent="0.2">
      <c r="B11" s="14" t="s">
        <v>7</v>
      </c>
      <c r="C11" s="14" t="s">
        <v>14</v>
      </c>
      <c r="D11" s="17">
        <v>4709000</v>
      </c>
      <c r="E11" s="8"/>
      <c r="F11" s="4"/>
      <c r="G11" s="4"/>
      <c r="H11" s="4"/>
      <c r="K11" s="18"/>
    </row>
    <row r="12" spans="2:12" ht="41.25" customHeight="1" x14ac:dyDescent="0.2">
      <c r="B12" s="15" t="s">
        <v>16</v>
      </c>
      <c r="C12" s="15"/>
      <c r="D12" s="27">
        <f>D13</f>
        <v>85818000</v>
      </c>
      <c r="E12" s="20"/>
      <c r="F12" s="4"/>
      <c r="G12" s="4"/>
      <c r="H12" s="4"/>
      <c r="K12" s="18"/>
    </row>
    <row r="13" spans="2:12" ht="72" customHeight="1" x14ac:dyDescent="0.2">
      <c r="B13" s="14" t="s">
        <v>17</v>
      </c>
      <c r="C13" s="14" t="s">
        <v>18</v>
      </c>
      <c r="D13" s="17">
        <v>85818000</v>
      </c>
      <c r="E13" s="8"/>
      <c r="F13" s="4"/>
      <c r="G13" s="4"/>
      <c r="H13" s="4"/>
    </row>
    <row r="14" spans="2:12" ht="55.5" customHeight="1" x14ac:dyDescent="0.2">
      <c r="B14" s="15" t="s">
        <v>37</v>
      </c>
      <c r="C14" s="14"/>
      <c r="D14" s="16">
        <f>D15</f>
        <v>3200000</v>
      </c>
      <c r="E14" s="8"/>
      <c r="F14" s="4"/>
      <c r="G14" s="4"/>
      <c r="H14" s="4"/>
    </row>
    <row r="15" spans="2:12" ht="75.75" customHeight="1" x14ac:dyDescent="0.2">
      <c r="B15" s="14" t="s">
        <v>38</v>
      </c>
      <c r="C15" s="14" t="s">
        <v>39</v>
      </c>
      <c r="D15" s="17">
        <v>3200000</v>
      </c>
      <c r="E15" s="8"/>
      <c r="F15" s="4"/>
      <c r="G15" s="4"/>
      <c r="H15" s="4"/>
    </row>
    <row r="16" spans="2:12" ht="66" customHeight="1" x14ac:dyDescent="0.2">
      <c r="B16" s="15" t="s">
        <v>26</v>
      </c>
      <c r="C16" s="15"/>
      <c r="D16" s="16">
        <f>SUM(D17:D17)</f>
        <v>11220.63</v>
      </c>
      <c r="E16" s="8"/>
      <c r="F16" s="4"/>
      <c r="G16" s="4"/>
      <c r="H16" s="4"/>
    </row>
    <row r="17" spans="1:8" ht="106.5" customHeight="1" x14ac:dyDescent="0.2">
      <c r="B17" s="9" t="s">
        <v>8</v>
      </c>
      <c r="C17" s="9" t="s">
        <v>27</v>
      </c>
      <c r="D17" s="17">
        <v>11220.63</v>
      </c>
      <c r="E17" s="8"/>
      <c r="F17" s="4"/>
      <c r="G17" s="4"/>
      <c r="H17" s="4"/>
    </row>
    <row r="18" spans="1:8" ht="128.25" hidden="1" customHeight="1" x14ac:dyDescent="0.2">
      <c r="B18" s="15" t="s">
        <v>15</v>
      </c>
      <c r="C18" s="15"/>
      <c r="D18" s="22">
        <f>D19+D20+D21</f>
        <v>0</v>
      </c>
      <c r="E18" s="8"/>
      <c r="F18" s="4"/>
      <c r="G18" s="4"/>
      <c r="H18" s="4"/>
    </row>
    <row r="19" spans="1:8" ht="144.75" hidden="1" customHeight="1" x14ac:dyDescent="0.2">
      <c r="B19" s="9" t="s">
        <v>6</v>
      </c>
      <c r="C19" s="9" t="s">
        <v>13</v>
      </c>
      <c r="D19" s="19"/>
      <c r="E19" s="8"/>
      <c r="F19" s="4"/>
      <c r="G19" s="4"/>
      <c r="H19" s="4"/>
    </row>
    <row r="20" spans="1:8" ht="57.75" hidden="1" customHeight="1" x14ac:dyDescent="0.2">
      <c r="B20" s="9" t="s">
        <v>9</v>
      </c>
      <c r="C20" s="9" t="s">
        <v>10</v>
      </c>
      <c r="D20" s="17"/>
      <c r="E20" s="8"/>
      <c r="F20" s="4"/>
      <c r="G20" s="4"/>
      <c r="H20" s="4"/>
    </row>
    <row r="21" spans="1:8" ht="108.75" hidden="1" customHeight="1" x14ac:dyDescent="0.2">
      <c r="B21" s="9" t="s">
        <v>11</v>
      </c>
      <c r="C21" s="9" t="s">
        <v>12</v>
      </c>
      <c r="D21" s="17"/>
      <c r="E21" s="8"/>
      <c r="F21" s="4"/>
      <c r="G21" s="4"/>
      <c r="H21" s="4"/>
    </row>
    <row r="22" spans="1:8" ht="108.75" hidden="1" customHeight="1" x14ac:dyDescent="0.2">
      <c r="B22" s="24" t="s">
        <v>21</v>
      </c>
      <c r="C22" s="9"/>
      <c r="D22" s="21">
        <f>D23+D24</f>
        <v>0</v>
      </c>
      <c r="E22" s="8"/>
      <c r="F22" s="4"/>
      <c r="G22" s="4"/>
      <c r="H22" s="4"/>
    </row>
    <row r="23" spans="1:8" ht="108.75" hidden="1" customHeight="1" x14ac:dyDescent="0.2">
      <c r="B23" s="24" t="s">
        <v>22</v>
      </c>
      <c r="C23" s="9" t="s">
        <v>23</v>
      </c>
      <c r="D23" s="17"/>
      <c r="E23" s="8"/>
      <c r="F23" s="4"/>
      <c r="G23" s="4"/>
      <c r="H23" s="4"/>
    </row>
    <row r="24" spans="1:8" ht="164.25" hidden="1" customHeight="1" x14ac:dyDescent="0.2">
      <c r="B24" s="24" t="s">
        <v>24</v>
      </c>
      <c r="C24" s="9" t="s">
        <v>25</v>
      </c>
      <c r="D24" s="17"/>
      <c r="E24" s="8"/>
      <c r="F24" s="4"/>
      <c r="G24" s="4"/>
      <c r="H24" s="4"/>
    </row>
    <row r="25" spans="1:8" ht="168" customHeight="1" x14ac:dyDescent="0.2">
      <c r="B25" s="25" t="s">
        <v>28</v>
      </c>
      <c r="C25" s="10"/>
      <c r="D25" s="27">
        <f>D26+D27</f>
        <v>26442254.010000002</v>
      </c>
      <c r="E25" s="8"/>
      <c r="F25" s="4"/>
      <c r="G25" s="4"/>
      <c r="H25" s="4"/>
    </row>
    <row r="26" spans="1:8" ht="141" customHeight="1" x14ac:dyDescent="0.2">
      <c r="B26" s="9" t="s">
        <v>6</v>
      </c>
      <c r="C26" s="9" t="s">
        <v>13</v>
      </c>
      <c r="D26" s="28">
        <v>25785703.420000002</v>
      </c>
      <c r="E26" s="8"/>
      <c r="F26" s="4"/>
      <c r="G26" s="4"/>
      <c r="H26" s="4"/>
    </row>
    <row r="27" spans="1:8" ht="108" customHeight="1" x14ac:dyDescent="0.2">
      <c r="B27" s="14" t="s">
        <v>11</v>
      </c>
      <c r="C27" s="14" t="s">
        <v>19</v>
      </c>
      <c r="D27" s="17">
        <v>656550.59</v>
      </c>
      <c r="E27" s="8"/>
      <c r="F27" s="4"/>
      <c r="G27" s="4"/>
      <c r="H27" s="4"/>
    </row>
    <row r="28" spans="1:8" ht="18.75" x14ac:dyDescent="0.2">
      <c r="B28" s="29"/>
      <c r="C28" s="29"/>
      <c r="D28" s="30"/>
      <c r="E28" s="4"/>
      <c r="F28" s="4"/>
      <c r="G28" s="4"/>
      <c r="H28" s="4"/>
    </row>
    <row r="29" spans="1:8" ht="66" customHeight="1" x14ac:dyDescent="0.2">
      <c r="B29" s="36" t="s">
        <v>31</v>
      </c>
      <c r="C29" s="36"/>
      <c r="D29" s="35" t="s">
        <v>32</v>
      </c>
      <c r="E29" s="35"/>
    </row>
    <row r="30" spans="1:8" ht="21.75" x14ac:dyDescent="0.3">
      <c r="A30" s="7">
        <v>3122</v>
      </c>
      <c r="B30" s="6"/>
      <c r="C30" s="6"/>
      <c r="D30" s="5"/>
    </row>
  </sheetData>
  <mergeCells count="5">
    <mergeCell ref="B1:E1"/>
    <mergeCell ref="B2:E2"/>
    <mergeCell ref="B3:E3"/>
    <mergeCell ref="D29:E29"/>
    <mergeCell ref="B29:C29"/>
  </mergeCells>
  <phoneticPr fontId="2" type="noConversion"/>
  <printOptions horizontalCentered="1"/>
  <pageMargins left="0.98425196850393704" right="0.59055118110236227" top="0.39370078740157483" bottom="0.39370078740157483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</cp:lastModifiedBy>
  <cp:lastPrinted>2023-07-11T12:56:03Z</cp:lastPrinted>
  <dcterms:created xsi:type="dcterms:W3CDTF">2004-03-10T07:58:48Z</dcterms:created>
  <dcterms:modified xsi:type="dcterms:W3CDTF">2023-07-11T12:56:06Z</dcterms:modified>
</cp:coreProperties>
</file>